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info\Desktop\Opdrachten\Gemeente Achtkarspelen\Aanbestedingen\Datacenter\2.2 Offerteaanvraag + digitale bijlagen\"/>
    </mc:Choice>
  </mc:AlternateContent>
  <xr:revisionPtr revIDLastSave="0" documentId="13_ncr:1_{5B2C4D3F-A55A-47CA-B054-8080D08BA960}" xr6:coauthVersionLast="47" xr6:coauthVersionMax="47" xr10:uidLastSave="{00000000-0000-0000-0000-000000000000}"/>
  <bookViews>
    <workbookView xWindow="-108" yWindow="-108" windowWidth="23256" windowHeight="12576" tabRatio="808" xr2:uid="{B0367B36-E2B3-443F-9964-643DF04662D5}"/>
  </bookViews>
  <sheets>
    <sheet name="Voorblad" sheetId="16" r:id="rId1"/>
    <sheet name="Totaal overzicht inschrijving" sheetId="6" r:id="rId2"/>
    <sheet name="Aanschaf Hardware" sheetId="8" r:id="rId3"/>
    <sheet name="Aanschaf Diensten"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 i="9" l="1"/>
  <c r="G5" i="9" s="1"/>
  <c r="E7" i="9"/>
  <c r="G7" i="9" s="1"/>
  <c r="E6" i="9"/>
  <c r="G6" i="9" l="1"/>
  <c r="G8" i="9" s="1"/>
  <c r="E11" i="6" s="1"/>
  <c r="D12" i="6"/>
  <c r="E14" i="9"/>
  <c r="D11" i="6"/>
  <c r="D8" i="6"/>
  <c r="D7" i="6"/>
  <c r="D6" i="6"/>
  <c r="D5" i="6"/>
  <c r="G9" i="8"/>
  <c r="G29" i="8"/>
  <c r="I29" i="8" s="1"/>
  <c r="G30" i="8"/>
  <c r="I30" i="8" s="1"/>
  <c r="G24" i="8"/>
  <c r="I24" i="8" s="1"/>
  <c r="G19" i="8" l="1"/>
  <c r="I19" i="8" s="1"/>
  <c r="G28" i="8" l="1"/>
  <c r="G31" i="8"/>
  <c r="I31" i="8" s="1"/>
  <c r="G17" i="8" l="1"/>
  <c r="I17" i="8" s="1"/>
  <c r="G8" i="8"/>
  <c r="I8" i="8" s="1"/>
  <c r="I9" i="8"/>
  <c r="G7" i="8"/>
  <c r="I7" i="8" s="1"/>
  <c r="G10" i="8"/>
  <c r="I10" i="8" s="1"/>
  <c r="G18" i="8" l="1"/>
  <c r="I28" i="8" l="1"/>
  <c r="G23" i="8"/>
  <c r="I23" i="8" s="1"/>
  <c r="I25" i="8" s="1"/>
  <c r="G16" i="8"/>
  <c r="I16" i="8" s="1"/>
  <c r="G11" i="8"/>
  <c r="I11" i="8" s="1"/>
  <c r="G12" i="8"/>
  <c r="I12" i="8" s="1"/>
  <c r="G6" i="8"/>
  <c r="I6" i="8" s="1"/>
  <c r="I18" i="8"/>
  <c r="I20" i="8" l="1"/>
  <c r="E6" i="6" s="1"/>
  <c r="I32" i="8"/>
  <c r="E8" i="6" s="1"/>
  <c r="I13" i="8"/>
  <c r="E5" i="6" s="1"/>
  <c r="E13" i="9" l="1"/>
  <c r="E15" i="9" s="1"/>
  <c r="E12" i="6" l="1"/>
  <c r="E13" i="6" s="1"/>
  <c r="E7" i="6"/>
  <c r="E9" i="6" s="1"/>
  <c r="E16" i="6" l="1"/>
</calcChain>
</file>

<file path=xl/sharedStrings.xml><?xml version="1.0" encoding="utf-8"?>
<sst xmlns="http://schemas.openxmlformats.org/spreadsheetml/2006/main" count="72" uniqueCount="37">
  <si>
    <t>Hardware: Storage</t>
  </si>
  <si>
    <t>Typenummer</t>
  </si>
  <si>
    <t>Omschrijving aangeboden product</t>
  </si>
  <si>
    <t>Aantal</t>
  </si>
  <si>
    <t>Subtotaal excl. BTW</t>
  </si>
  <si>
    <t>Garantie- en support termijn</t>
  </si>
  <si>
    <t>Omschrijving garantietype</t>
  </si>
  <si>
    <t>Benodigd aantal uren</t>
  </si>
  <si>
    <t>Prijs per uur excl. BTW</t>
  </si>
  <si>
    <t>Investering excl. BTW</t>
  </si>
  <si>
    <t>Totaal</t>
  </si>
  <si>
    <t>Aanschaf Hardware</t>
  </si>
  <si>
    <t>Brutoprijs per stuk excl. BTW</t>
  </si>
  <si>
    <t>Kortingspercentage</t>
  </si>
  <si>
    <t>Nettoprijs per stuk excl. BTW</t>
  </si>
  <si>
    <t>Aangeboden diensten</t>
  </si>
  <si>
    <t>Aanschaf Diensten</t>
  </si>
  <si>
    <t>Hardware: Overig</t>
  </si>
  <si>
    <t>Hardware: Server</t>
  </si>
  <si>
    <t>Totaal overzicht</t>
  </si>
  <si>
    <t>Hardware: Switches</t>
  </si>
  <si>
    <t>Implementatie</t>
  </si>
  <si>
    <t>Kosten</t>
  </si>
  <si>
    <t>Totale inschrijfprijs</t>
  </si>
  <si>
    <t>Training</t>
  </si>
  <si>
    <t>Invulinstructies prijzenblad</t>
  </si>
  <si>
    <t>Inschrijver gebruikt de tabbladen Aanschaf hardware en Aanschaf diensten voor de onderbouwing van de inschrijfprijs (cel E16 tabblad totaal overzicht inschrijving)</t>
  </si>
  <si>
    <t>Inschrijver heeft de mogelijkheid rijen aan een tabblad toe te voegen of te verwijderen maar zorgt dat de totalen op de juiste manier worden opgeteld</t>
  </si>
  <si>
    <t>Inschrijver is zelf verantwoordelijk voor de juiste koppelingen, berekeningen in en tussen de verschillende tabbladen</t>
  </si>
  <si>
    <t>Nettoprijs excl. BTW</t>
  </si>
  <si>
    <t>Inschrijver baseert zijn prijzen op basis van de bruto prijslijst van de fabrikant. De nettoprijs komt tot stand door brutoprijs minus kortingspercentage= netto prijs per stuk. Vervolgens wordt het door Inschrijver opgegeven aantal vermenigvuldigd met de netto prijs.</t>
  </si>
  <si>
    <t>Inschrijver gebruikt de gele velden om de gevraade informatie in te vullen.</t>
  </si>
  <si>
    <t>Alle kosten die benodigd zijn om de oplossing conform de eisen en wensen op te leveren zijn in de inschrijfprijs opgenomen (Cel E16, tabblad Totaal overzicht inschrijving)</t>
  </si>
  <si>
    <t>Support en aanvullende diensten</t>
  </si>
  <si>
    <t xml:space="preserve">Support: Hardware (5 jaar): </t>
  </si>
  <si>
    <t xml:space="preserve">In het geval van uitbreidingen (hardware/support) geldt voor de gehele looptijd het door Inschrijver opgegeven kortingspercentage. In het geval een component is opgeheven geldt voor logische opvolgers dezelfde minimale korting op de opvolger van het component. </t>
  </si>
  <si>
    <t xml:space="preserve">De uurtarieven voor de aangeboden diensten, die inschrijver invult in tabblad Aanschaf diensten staan vast gedurende de looptijd van de overeenkomst. Indien Opdrachtgever behoefte heeft aan aanvullende diensten geldt het opgegeven uurtarief.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</si>
</sst>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1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1"/>
      <color rgb="FF000000"/>
      <name val="Calibri"/>
      <family val="2"/>
      <scheme val="minor"/>
    </font>
    <font>
      <b/>
      <sz val="16"/>
      <color theme="1"/>
      <name val="Calibri"/>
      <family val="2"/>
      <scheme val="minor"/>
    </font>
    <font>
      <sz val="12"/>
      <color theme="1"/>
      <name val="Calibri"/>
      <family val="2"/>
      <scheme val="minor"/>
    </font>
    <font>
      <b/>
      <sz val="18"/>
      <color theme="0"/>
      <name val="Calibri"/>
      <family val="2"/>
      <scheme val="minor"/>
    </font>
    <font>
      <sz val="11"/>
      <color theme="5" tint="0.39997558519241921"/>
      <name val="Calibri"/>
      <family val="2"/>
      <scheme val="minor"/>
    </font>
    <font>
      <b/>
      <sz val="11"/>
      <color theme="0"/>
      <name val="Calibri"/>
      <family val="2"/>
      <scheme val="minor"/>
    </font>
    <font>
      <sz val="12"/>
      <color theme="0"/>
      <name val="Calibri"/>
      <family val="2"/>
      <scheme val="minor"/>
    </font>
    <font>
      <b/>
      <sz val="16"/>
      <color theme="0"/>
      <name val="Calibri"/>
      <family val="2"/>
      <scheme val="minor"/>
    </font>
  </fonts>
  <fills count="13">
    <fill>
      <patternFill patternType="none"/>
    </fill>
    <fill>
      <patternFill patternType="gray125"/>
    </fill>
    <fill>
      <patternFill patternType="solid">
        <fgColor theme="4" tint="0.79998168889431442"/>
        <bgColor indexed="65"/>
      </patternFill>
    </fill>
    <fill>
      <patternFill patternType="solid">
        <fgColor theme="9" tint="0.79998168889431442"/>
        <bgColor indexed="65"/>
      </patternFill>
    </fill>
    <fill>
      <patternFill patternType="solid">
        <fgColor rgb="FFFFFF00"/>
        <bgColor indexed="64"/>
      </patternFill>
    </fill>
    <fill>
      <patternFill patternType="solid">
        <fgColor theme="0"/>
        <bgColor indexed="64"/>
      </patternFill>
    </fill>
    <fill>
      <patternFill patternType="solid">
        <fgColor rgb="FF99CCFF"/>
        <bgColor indexed="64"/>
      </patternFill>
    </fill>
    <fill>
      <patternFill patternType="solid">
        <fgColor rgb="FFFFFF00"/>
        <bgColor rgb="FF000000"/>
      </patternFill>
    </fill>
    <fill>
      <patternFill patternType="solid">
        <fgColor theme="4" tint="0.79998168889431442"/>
        <bgColor indexed="64"/>
      </patternFill>
    </fill>
    <fill>
      <patternFill patternType="solid">
        <fgColor rgb="FF00B050"/>
        <bgColor indexed="64"/>
      </patternFill>
    </fill>
    <fill>
      <patternFill patternType="solid">
        <fgColor theme="4" tint="-0.499984740745262"/>
        <bgColor indexed="64"/>
      </patternFill>
    </fill>
    <fill>
      <patternFill patternType="solid">
        <fgColor rgb="FF002060"/>
        <bgColor indexed="64"/>
      </patternFill>
    </fill>
    <fill>
      <patternFill patternType="solid">
        <fgColor rgb="FF002060"/>
        <bgColor rgb="FF000000"/>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medium">
        <color indexed="64"/>
      </bottom>
      <diagonal/>
    </border>
    <border>
      <left/>
      <right style="medium">
        <color indexed="64"/>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44" fontId="4" fillId="0" borderId="0" applyFont="0" applyFill="0" applyBorder="0" applyAlignment="0" applyProtection="0"/>
    <xf numFmtId="0" fontId="3" fillId="0" borderId="0"/>
    <xf numFmtId="0" fontId="3" fillId="2" borderId="0" applyNumberFormat="0" applyBorder="0" applyAlignment="0" applyProtection="0"/>
    <xf numFmtId="0" fontId="3" fillId="3" borderId="0" applyNumberFormat="0" applyBorder="0" applyAlignment="0" applyProtection="0"/>
    <xf numFmtId="44" fontId="3"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0" borderId="0"/>
    <xf numFmtId="44" fontId="2" fillId="0" borderId="0" applyFont="0" applyFill="0" applyBorder="0" applyAlignment="0" applyProtection="0"/>
    <xf numFmtId="9" fontId="9" fillId="0" borderId="0" applyFont="0" applyFill="0" applyBorder="0" applyAlignment="0" applyProtection="0"/>
  </cellStyleXfs>
  <cellXfs count="96">
    <xf numFmtId="0" fontId="0" fillId="0" borderId="0" xfId="0"/>
    <xf numFmtId="0" fontId="2" fillId="5" borderId="0" xfId="8" applyFill="1" applyProtection="1">
      <protection locked="0"/>
    </xf>
    <xf numFmtId="0" fontId="2" fillId="0" borderId="0" xfId="8" applyProtection="1">
      <protection locked="0"/>
    </xf>
    <xf numFmtId="0" fontId="2" fillId="0" borderId="0" xfId="8" applyFill="1" applyProtection="1">
      <protection locked="0"/>
    </xf>
    <xf numFmtId="0" fontId="5" fillId="5" borderId="5" xfId="8" applyFont="1" applyFill="1" applyBorder="1" applyAlignment="1" applyProtection="1">
      <alignment horizontal="center"/>
      <protection locked="0"/>
    </xf>
    <xf numFmtId="44" fontId="0" fillId="5" borderId="5" xfId="9" applyNumberFormat="1" applyFont="1" applyFill="1" applyBorder="1" applyAlignment="1" applyProtection="1">
      <alignment horizontal="center" vertical="center"/>
      <protection locked="0"/>
    </xf>
    <xf numFmtId="0" fontId="2" fillId="5" borderId="0" xfId="8" applyFill="1" applyBorder="1" applyProtection="1">
      <protection locked="0"/>
    </xf>
    <xf numFmtId="44" fontId="0" fillId="5" borderId="0" xfId="9" applyNumberFormat="1" applyFont="1" applyFill="1" applyBorder="1" applyAlignment="1" applyProtection="1">
      <alignment horizontal="center" vertical="center"/>
      <protection locked="0"/>
    </xf>
    <xf numFmtId="0" fontId="5" fillId="5" borderId="0" xfId="8" applyFont="1" applyFill="1" applyBorder="1" applyAlignment="1" applyProtection="1">
      <alignment horizontal="center"/>
      <protection locked="0"/>
    </xf>
    <xf numFmtId="0" fontId="5" fillId="5" borderId="0" xfId="8" applyFont="1" applyFill="1" applyBorder="1" applyAlignment="1" applyProtection="1">
      <alignment vertical="top"/>
      <protection locked="0"/>
    </xf>
    <xf numFmtId="0" fontId="5" fillId="5" borderId="4" xfId="8" applyFont="1" applyFill="1" applyBorder="1" applyAlignment="1" applyProtection="1">
      <alignment vertical="top"/>
      <protection locked="0"/>
    </xf>
    <xf numFmtId="0" fontId="5" fillId="5" borderId="0" xfId="8" applyFont="1" applyFill="1" applyBorder="1" applyProtection="1">
      <protection locked="0"/>
    </xf>
    <xf numFmtId="0" fontId="2" fillId="0" borderId="0" xfId="8"/>
    <xf numFmtId="0" fontId="5" fillId="5" borderId="5" xfId="8" applyFont="1" applyFill="1" applyBorder="1" applyAlignment="1" applyProtection="1">
      <alignment vertical="top"/>
      <protection locked="0"/>
    </xf>
    <xf numFmtId="0" fontId="0" fillId="0" borderId="0" xfId="0" applyFill="1"/>
    <xf numFmtId="0" fontId="10" fillId="0" borderId="0" xfId="8" applyFont="1" applyFill="1" applyBorder="1" applyAlignment="1" applyProtection="1">
      <protection locked="0"/>
    </xf>
    <xf numFmtId="0" fontId="5" fillId="5" borderId="13" xfId="8" applyFont="1" applyFill="1" applyBorder="1" applyAlignment="1" applyProtection="1">
      <alignment vertical="top"/>
      <protection locked="0"/>
    </xf>
    <xf numFmtId="0" fontId="5" fillId="5" borderId="11" xfId="8" applyFont="1" applyFill="1" applyBorder="1" applyAlignment="1" applyProtection="1">
      <alignment vertical="top"/>
      <protection locked="0"/>
    </xf>
    <xf numFmtId="0" fontId="1" fillId="5" borderId="0" xfId="8" applyFont="1" applyFill="1" applyProtection="1">
      <protection locked="0"/>
    </xf>
    <xf numFmtId="10" fontId="1" fillId="5" borderId="0" xfId="8" applyNumberFormat="1" applyFont="1" applyFill="1" applyBorder="1" applyAlignment="1" applyProtection="1">
      <alignment horizontal="left" vertical="top"/>
      <protection locked="0"/>
    </xf>
    <xf numFmtId="0" fontId="6" fillId="5" borderId="10" xfId="8" applyFont="1" applyFill="1" applyBorder="1" applyAlignment="1" applyProtection="1">
      <alignment vertical="top"/>
      <protection locked="0"/>
    </xf>
    <xf numFmtId="0" fontId="10" fillId="10" borderId="0" xfId="8" applyFont="1" applyFill="1" applyAlignment="1" applyProtection="1">
      <protection locked="0"/>
    </xf>
    <xf numFmtId="44" fontId="10" fillId="10" borderId="0" xfId="1" applyFont="1" applyFill="1" applyAlignment="1" applyProtection="1">
      <protection locked="0"/>
    </xf>
    <xf numFmtId="0" fontId="10" fillId="10" borderId="0" xfId="8" applyFont="1" applyFill="1" applyBorder="1" applyAlignment="1" applyProtection="1">
      <alignment horizontal="right"/>
      <protection locked="0"/>
    </xf>
    <xf numFmtId="0" fontId="0" fillId="0" borderId="0" xfId="0" applyAlignment="1">
      <alignment horizontal="right"/>
    </xf>
    <xf numFmtId="44" fontId="10" fillId="10" borderId="0" xfId="8" applyNumberFormat="1" applyFont="1" applyFill="1" applyBorder="1" applyAlignment="1" applyProtection="1">
      <protection locked="0"/>
    </xf>
    <xf numFmtId="0" fontId="5" fillId="0" borderId="5" xfId="8" applyFont="1" applyFill="1" applyBorder="1" applyAlignment="1" applyProtection="1">
      <alignment horizontal="left" vertical="top" wrapText="1"/>
    </xf>
    <xf numFmtId="0" fontId="0" fillId="4" borderId="14" xfId="0" applyFill="1" applyBorder="1" applyAlignment="1">
      <alignment vertical="center"/>
    </xf>
    <xf numFmtId="0" fontId="0" fillId="0" borderId="0" xfId="0" applyAlignment="1">
      <alignment vertical="center"/>
    </xf>
    <xf numFmtId="0" fontId="0" fillId="4" borderId="15" xfId="0" applyFill="1" applyBorder="1" applyAlignment="1">
      <alignment vertical="center"/>
    </xf>
    <xf numFmtId="164" fontId="2" fillId="5" borderId="0" xfId="8" applyNumberFormat="1" applyFill="1" applyProtection="1">
      <protection locked="0"/>
    </xf>
    <xf numFmtId="0" fontId="11" fillId="0" borderId="0" xfId="8" applyFont="1" applyProtection="1">
      <protection locked="0"/>
    </xf>
    <xf numFmtId="0" fontId="0" fillId="0" borderId="0" xfId="0" applyAlignment="1">
      <alignment vertical="center" wrapText="1"/>
    </xf>
    <xf numFmtId="0" fontId="0" fillId="0" borderId="0" xfId="0" applyFill="1" applyAlignment="1">
      <alignment vertical="center" wrapText="1"/>
    </xf>
    <xf numFmtId="44" fontId="8" fillId="9" borderId="6" xfId="9" applyFont="1" applyFill="1" applyBorder="1" applyProtection="1">
      <protection locked="0"/>
    </xf>
    <xf numFmtId="0" fontId="0" fillId="4" borderId="15" xfId="7" applyFont="1" applyFill="1" applyBorder="1" applyProtection="1">
      <protection locked="0"/>
    </xf>
    <xf numFmtId="0" fontId="7" fillId="7" borderId="15" xfId="8" applyFont="1" applyFill="1" applyBorder="1" applyProtection="1">
      <protection locked="0"/>
    </xf>
    <xf numFmtId="44" fontId="0" fillId="4" borderId="15" xfId="9" applyFont="1" applyFill="1" applyBorder="1" applyAlignment="1" applyProtection="1">
      <alignment horizontal="center" vertical="center"/>
      <protection locked="0"/>
    </xf>
    <xf numFmtId="9" fontId="0" fillId="4" borderId="15" xfId="10" applyFont="1" applyFill="1" applyBorder="1" applyAlignment="1" applyProtection="1">
      <alignment horizontal="center" vertical="center"/>
      <protection locked="0"/>
    </xf>
    <xf numFmtId="44" fontId="0" fillId="8" borderId="15" xfId="9" applyFont="1" applyFill="1" applyBorder="1" applyAlignment="1" applyProtection="1">
      <alignment horizontal="center" vertical="center"/>
      <protection locked="0"/>
    </xf>
    <xf numFmtId="0" fontId="2" fillId="4" borderId="15" xfId="7" applyFill="1" applyBorder="1" applyAlignment="1" applyProtection="1">
      <alignment horizontal="center"/>
      <protection locked="0"/>
    </xf>
    <xf numFmtId="0" fontId="12" fillId="12" borderId="10" xfId="8" applyFont="1" applyFill="1" applyBorder="1" applyAlignment="1" applyProtection="1">
      <alignment vertical="center" wrapText="1"/>
      <protection locked="0"/>
    </xf>
    <xf numFmtId="0" fontId="12" fillId="12" borderId="9" xfId="8" applyFont="1" applyFill="1" applyBorder="1" applyAlignment="1" applyProtection="1">
      <alignment vertical="center"/>
      <protection locked="0"/>
    </xf>
    <xf numFmtId="0" fontId="12" fillId="11" borderId="11" xfId="6" applyFont="1" applyFill="1" applyBorder="1" applyAlignment="1" applyProtection="1">
      <alignment horizontal="center" vertical="center" wrapText="1"/>
      <protection locked="0"/>
    </xf>
    <xf numFmtId="0" fontId="12" fillId="11" borderId="9" xfId="6" applyFont="1" applyFill="1" applyBorder="1" applyAlignment="1" applyProtection="1">
      <alignment horizontal="center" vertical="center" wrapText="1"/>
      <protection locked="0"/>
    </xf>
    <xf numFmtId="0" fontId="12" fillId="11" borderId="12" xfId="6" applyFont="1" applyFill="1" applyBorder="1" applyAlignment="1" applyProtection="1">
      <alignment horizontal="center" vertical="center" wrapText="1"/>
      <protection locked="0"/>
    </xf>
    <xf numFmtId="0" fontId="0" fillId="4" borderId="15" xfId="7" applyFont="1" applyFill="1" applyBorder="1" applyAlignment="1" applyProtection="1">
      <alignment vertical="center"/>
      <protection locked="0"/>
    </xf>
    <xf numFmtId="0" fontId="7" fillId="7" borderId="15" xfId="8" applyFont="1" applyFill="1" applyBorder="1" applyAlignment="1" applyProtection="1">
      <alignment wrapText="1"/>
      <protection locked="0"/>
    </xf>
    <xf numFmtId="0" fontId="0" fillId="4" borderId="15" xfId="7" applyFont="1" applyFill="1" applyBorder="1" applyAlignment="1" applyProtection="1">
      <alignment wrapText="1"/>
      <protection locked="0"/>
    </xf>
    <xf numFmtId="44" fontId="13" fillId="11" borderId="8" xfId="9" applyNumberFormat="1" applyFont="1" applyFill="1" applyBorder="1" applyAlignment="1" applyProtection="1">
      <alignment horizontal="center" vertical="center"/>
      <protection locked="0"/>
    </xf>
    <xf numFmtId="0" fontId="7" fillId="7" borderId="15" xfId="8" applyFont="1" applyFill="1" applyBorder="1" applyAlignment="1" applyProtection="1">
      <alignment vertical="center" wrapText="1"/>
      <protection locked="0"/>
    </xf>
    <xf numFmtId="44" fontId="0" fillId="4" borderId="15" xfId="9" applyFont="1" applyFill="1" applyBorder="1" applyAlignment="1" applyProtection="1">
      <alignment horizontal="center" vertical="center" wrapText="1"/>
      <protection locked="0"/>
    </xf>
    <xf numFmtId="44" fontId="0" fillId="8" borderId="15" xfId="9" applyFont="1" applyFill="1" applyBorder="1" applyAlignment="1" applyProtection="1">
      <alignment horizontal="center" vertical="center" wrapText="1"/>
      <protection locked="0"/>
    </xf>
    <xf numFmtId="0" fontId="12" fillId="12" borderId="4" xfId="8" applyFont="1" applyFill="1" applyBorder="1" applyAlignment="1" applyProtection="1">
      <alignment vertical="center" wrapText="1"/>
      <protection locked="0"/>
    </xf>
    <xf numFmtId="0" fontId="12" fillId="12" borderId="8" xfId="8" applyFont="1" applyFill="1" applyBorder="1" applyAlignment="1" applyProtection="1">
      <alignment vertical="center" wrapText="1"/>
      <protection locked="0"/>
    </xf>
    <xf numFmtId="0" fontId="12" fillId="12" borderId="8" xfId="8" applyFont="1" applyFill="1" applyBorder="1" applyAlignment="1" applyProtection="1">
      <alignment vertical="center"/>
      <protection locked="0"/>
    </xf>
    <xf numFmtId="0" fontId="12" fillId="11" borderId="10" xfId="6" applyFont="1" applyFill="1" applyBorder="1" applyAlignment="1" applyProtection="1">
      <alignment horizontal="left" vertical="center" wrapText="1"/>
      <protection locked="0"/>
    </xf>
    <xf numFmtId="0" fontId="12" fillId="11" borderId="9" xfId="6" applyFont="1" applyFill="1" applyBorder="1" applyAlignment="1" applyProtection="1">
      <alignment horizontal="left" vertical="center" wrapText="1"/>
      <protection locked="0"/>
    </xf>
    <xf numFmtId="0" fontId="0" fillId="4" borderId="15" xfId="7" applyFont="1" applyFill="1" applyBorder="1" applyAlignment="1" applyProtection="1">
      <alignment horizontal="center" vertical="center" wrapText="1"/>
      <protection locked="0"/>
    </xf>
    <xf numFmtId="44" fontId="5" fillId="0" borderId="5" xfId="9" applyFont="1" applyFill="1" applyBorder="1" applyProtection="1">
      <protection locked="0"/>
    </xf>
    <xf numFmtId="44" fontId="5" fillId="0" borderId="0" xfId="9" applyFont="1" applyFill="1" applyBorder="1" applyProtection="1">
      <protection locked="0"/>
    </xf>
    <xf numFmtId="0" fontId="2" fillId="5" borderId="13" xfId="8" applyFill="1" applyBorder="1" applyProtection="1">
      <protection locked="0"/>
    </xf>
    <xf numFmtId="0" fontId="6" fillId="5" borderId="13" xfId="8" applyFont="1" applyFill="1" applyBorder="1" applyAlignment="1" applyProtection="1">
      <alignment vertical="top"/>
      <protection locked="0"/>
    </xf>
    <xf numFmtId="44" fontId="5" fillId="8" borderId="21" xfId="9" applyFont="1" applyFill="1" applyBorder="1" applyProtection="1">
      <protection locked="0"/>
    </xf>
    <xf numFmtId="0" fontId="1" fillId="5" borderId="9" xfId="8" applyFont="1" applyFill="1" applyBorder="1" applyProtection="1">
      <protection locked="0"/>
    </xf>
    <xf numFmtId="0" fontId="5" fillId="5" borderId="18" xfId="8" applyFont="1" applyFill="1" applyBorder="1" applyProtection="1">
      <protection locked="0"/>
    </xf>
    <xf numFmtId="44" fontId="5" fillId="8" borderId="7" xfId="9" applyFont="1" applyFill="1" applyBorder="1" applyProtection="1">
      <protection locked="0"/>
    </xf>
    <xf numFmtId="0" fontId="5" fillId="5" borderId="9" xfId="8" applyFont="1" applyFill="1" applyBorder="1" applyAlignment="1" applyProtection="1">
      <alignment vertical="top"/>
      <protection locked="0"/>
    </xf>
    <xf numFmtId="0" fontId="5" fillId="5" borderId="18" xfId="8" applyFont="1" applyFill="1" applyBorder="1" applyAlignment="1" applyProtection="1">
      <alignment vertical="top" wrapText="1"/>
      <protection locked="0"/>
    </xf>
    <xf numFmtId="0" fontId="12" fillId="11" borderId="22" xfId="6" applyFont="1" applyFill="1" applyBorder="1" applyAlignment="1" applyProtection="1">
      <alignment horizontal="left" vertical="center" wrapText="1"/>
      <protection locked="0"/>
    </xf>
    <xf numFmtId="0" fontId="12" fillId="11" borderId="4" xfId="8" applyFont="1" applyFill="1" applyBorder="1" applyAlignment="1" applyProtection="1">
      <alignment horizontal="center"/>
      <protection locked="0"/>
    </xf>
    <xf numFmtId="0" fontId="12" fillId="11" borderId="4" xfId="8" applyFont="1" applyFill="1" applyBorder="1" applyAlignment="1" applyProtection="1">
      <alignment horizontal="center"/>
      <protection locked="0"/>
    </xf>
    <xf numFmtId="0" fontId="0" fillId="0" borderId="0" xfId="0" applyFill="1" applyBorder="1"/>
    <xf numFmtId="0" fontId="6" fillId="5" borderId="19" xfId="8" applyFont="1" applyFill="1" applyBorder="1" applyAlignment="1" applyProtection="1">
      <alignment horizontal="right"/>
      <protection locked="0"/>
    </xf>
    <xf numFmtId="44" fontId="5" fillId="0" borderId="23" xfId="6" applyNumberFormat="1" applyFont="1" applyFill="1" applyBorder="1" applyAlignment="1" applyProtection="1">
      <alignment horizontal="center" vertical="center" wrapText="1"/>
      <protection locked="0"/>
    </xf>
    <xf numFmtId="44" fontId="5" fillId="0" borderId="20" xfId="6" applyNumberFormat="1" applyFont="1" applyFill="1" applyBorder="1" applyAlignment="1" applyProtection="1">
      <alignment horizontal="center" vertical="center" wrapText="1"/>
      <protection locked="0"/>
    </xf>
    <xf numFmtId="44" fontId="5" fillId="0" borderId="7" xfId="6" applyNumberFormat="1" applyFont="1" applyFill="1" applyBorder="1" applyAlignment="1" applyProtection="1">
      <alignment horizontal="center" vertical="center" wrapText="1"/>
      <protection locked="0"/>
    </xf>
    <xf numFmtId="0" fontId="0" fillId="4" borderId="16" xfId="7" applyFont="1" applyFill="1" applyBorder="1" applyAlignment="1" applyProtection="1">
      <alignment vertical="center" wrapText="1"/>
      <protection locked="0"/>
    </xf>
    <xf numFmtId="0" fontId="0" fillId="4" borderId="17" xfId="7" applyFont="1" applyFill="1" applyBorder="1" applyAlignment="1" applyProtection="1">
      <alignment vertical="center" wrapText="1"/>
      <protection locked="0"/>
    </xf>
    <xf numFmtId="0" fontId="0" fillId="8" borderId="15" xfId="0" applyFill="1" applyBorder="1"/>
    <xf numFmtId="0" fontId="10" fillId="11" borderId="0" xfId="0" applyFont="1" applyFill="1"/>
    <xf numFmtId="0" fontId="10" fillId="11" borderId="1" xfId="8" applyFont="1" applyFill="1" applyBorder="1" applyAlignment="1" applyProtection="1">
      <alignment horizontal="center" vertical="center"/>
    </xf>
    <xf numFmtId="0" fontId="10" fillId="11" borderId="2" xfId="8" applyFont="1" applyFill="1" applyBorder="1" applyAlignment="1" applyProtection="1">
      <alignment horizontal="center" vertical="center"/>
    </xf>
    <xf numFmtId="0" fontId="8" fillId="6" borderId="1" xfId="8" applyFont="1" applyFill="1" applyBorder="1" applyAlignment="1" applyProtection="1">
      <alignment horizontal="right" vertical="top" wrapText="1"/>
    </xf>
    <xf numFmtId="0" fontId="8" fillId="6" borderId="2" xfId="8" applyFont="1" applyFill="1" applyBorder="1" applyAlignment="1" applyProtection="1">
      <alignment horizontal="right" vertical="top" wrapText="1"/>
    </xf>
    <xf numFmtId="0" fontId="8" fillId="6" borderId="3" xfId="8" applyFont="1" applyFill="1" applyBorder="1" applyAlignment="1" applyProtection="1">
      <alignment horizontal="right" vertical="top" wrapText="1"/>
    </xf>
    <xf numFmtId="0" fontId="10" fillId="10" borderId="0" xfId="8" applyFont="1" applyFill="1" applyAlignment="1" applyProtection="1">
      <alignment horizontal="center"/>
      <protection locked="0"/>
    </xf>
    <xf numFmtId="0" fontId="12" fillId="11" borderId="4" xfId="8" applyFont="1" applyFill="1" applyBorder="1" applyAlignment="1" applyProtection="1">
      <alignment horizontal="center"/>
      <protection locked="0"/>
    </xf>
    <xf numFmtId="0" fontId="12" fillId="11" borderId="5" xfId="8" applyFont="1" applyFill="1" applyBorder="1" applyAlignment="1" applyProtection="1">
      <alignment horizontal="center"/>
      <protection locked="0"/>
    </xf>
    <xf numFmtId="0" fontId="12" fillId="11" borderId="7" xfId="8" applyFont="1" applyFill="1" applyBorder="1" applyAlignment="1" applyProtection="1">
      <alignment horizontal="center"/>
      <protection locked="0"/>
    </xf>
    <xf numFmtId="0" fontId="10" fillId="10" borderId="13" xfId="8" applyFont="1" applyFill="1" applyBorder="1" applyAlignment="1" applyProtection="1">
      <alignment horizontal="center"/>
      <protection locked="0"/>
    </xf>
    <xf numFmtId="0" fontId="10" fillId="10" borderId="0" xfId="8" applyFont="1" applyFill="1" applyBorder="1" applyAlignment="1" applyProtection="1">
      <alignment horizontal="center"/>
      <protection locked="0"/>
    </xf>
    <xf numFmtId="0" fontId="14" fillId="11" borderId="1" xfId="0" applyFont="1" applyFill="1" applyBorder="1" applyAlignment="1">
      <alignment horizontal="center"/>
    </xf>
    <xf numFmtId="0" fontId="14" fillId="11" borderId="2" xfId="0" applyFont="1" applyFill="1" applyBorder="1" applyAlignment="1">
      <alignment horizontal="center"/>
    </xf>
    <xf numFmtId="0" fontId="14" fillId="11" borderId="3" xfId="0" applyFont="1" applyFill="1" applyBorder="1" applyAlignment="1">
      <alignment horizontal="center"/>
    </xf>
    <xf numFmtId="9" fontId="0" fillId="4" borderId="15" xfId="10" applyFont="1" applyFill="1" applyBorder="1" applyAlignment="1" applyProtection="1">
      <alignment vertical="center"/>
      <protection locked="0"/>
    </xf>
  </cellXfs>
  <cellStyles count="11">
    <cellStyle name="20% - Accent1" xfId="6" builtinId="30"/>
    <cellStyle name="20% - Accent1 2" xfId="3" xr:uid="{909D5BAC-D9B3-4745-908D-79ADDE39A487}"/>
    <cellStyle name="20% - Accent6" xfId="7" builtinId="50"/>
    <cellStyle name="20% - Accent6 2" xfId="4" xr:uid="{3230DFDD-583F-4FFD-9B1D-0F5348757FDA}"/>
    <cellStyle name="Procent" xfId="10" builtinId="5"/>
    <cellStyle name="Standaard" xfId="0" builtinId="0"/>
    <cellStyle name="Standaard 2" xfId="2" xr:uid="{395B44C2-8B16-4A70-AC4D-137E0DD9514D}"/>
    <cellStyle name="Standaard 3" xfId="8" xr:uid="{E708B21B-866E-44CB-A638-5AC09A0C2ADA}"/>
    <cellStyle name="Valuta" xfId="1" builtinId="4"/>
    <cellStyle name="Valuta 2" xfId="5" xr:uid="{097D2752-0ACA-42B1-8FB1-585B12417A3F}"/>
    <cellStyle name="Valuta 3" xfId="9" xr:uid="{CA34335E-E721-4E4A-848E-69EF2BB2BF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10885</xdr:colOff>
      <xdr:row>0</xdr:row>
      <xdr:rowOff>87086</xdr:rowOff>
    </xdr:from>
    <xdr:to>
      <xdr:col>1</xdr:col>
      <xdr:colOff>14095346</xdr:colOff>
      <xdr:row>17</xdr:row>
      <xdr:rowOff>27709</xdr:rowOff>
    </xdr:to>
    <xdr:pic>
      <xdr:nvPicPr>
        <xdr:cNvPr id="2" name="Afbeelding 1">
          <a:extLst>
            <a:ext uri="{FF2B5EF4-FFF2-40B4-BE49-F238E27FC236}">
              <a16:creationId xmlns:a16="http://schemas.microsoft.com/office/drawing/2014/main" id="{71026C67-FB8E-494E-8DA1-4996A5C7614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75903" y="87086"/>
          <a:ext cx="14084461" cy="323800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ECFE4-EF32-4834-8F71-CDFB55A7F724}">
  <dimension ref="B20:B28"/>
  <sheetViews>
    <sheetView tabSelected="1" zoomScale="70" zoomScaleNormal="70" workbookViewId="0">
      <selection activeCell="B30" sqref="B30"/>
    </sheetView>
  </sheetViews>
  <sheetFormatPr defaultRowHeight="15.6" x14ac:dyDescent="0.3"/>
  <cols>
    <col min="2" max="2" width="223.5" customWidth="1"/>
  </cols>
  <sheetData>
    <row r="20" spans="2:2" ht="23.4" x14ac:dyDescent="0.45">
      <c r="B20" s="80" t="s">
        <v>25</v>
      </c>
    </row>
    <row r="21" spans="2:2" x14ac:dyDescent="0.3">
      <c r="B21" s="79" t="s">
        <v>26</v>
      </c>
    </row>
    <row r="22" spans="2:2" x14ac:dyDescent="0.3">
      <c r="B22" s="79" t="s">
        <v>31</v>
      </c>
    </row>
    <row r="23" spans="2:2" x14ac:dyDescent="0.3">
      <c r="B23" s="79" t="s">
        <v>27</v>
      </c>
    </row>
    <row r="24" spans="2:2" x14ac:dyDescent="0.3">
      <c r="B24" s="79" t="s">
        <v>28</v>
      </c>
    </row>
    <row r="25" spans="2:2" x14ac:dyDescent="0.3">
      <c r="B25" s="79" t="s">
        <v>30</v>
      </c>
    </row>
    <row r="26" spans="2:2" x14ac:dyDescent="0.3">
      <c r="B26" s="79" t="s">
        <v>35</v>
      </c>
    </row>
    <row r="27" spans="2:2" x14ac:dyDescent="0.3">
      <c r="B27" s="79" t="s">
        <v>36</v>
      </c>
    </row>
    <row r="28" spans="2:2" x14ac:dyDescent="0.3">
      <c r="B28" s="79" t="s">
        <v>32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D300F-8115-41B5-B0C9-985583B2B34D}">
  <dimension ref="B1:I18"/>
  <sheetViews>
    <sheetView showGridLines="0" zoomScale="70" zoomScaleNormal="70" workbookViewId="0">
      <selection activeCell="E16" sqref="E16"/>
    </sheetView>
  </sheetViews>
  <sheetFormatPr defaultColWidth="8.796875" defaultRowHeight="15.6" x14ac:dyDescent="0.3"/>
  <cols>
    <col min="2" max="2" width="59.19921875" customWidth="1"/>
    <col min="4" max="4" width="44.19921875" customWidth="1"/>
    <col min="5" max="5" width="20.69921875" bestFit="1" customWidth="1"/>
    <col min="6" max="6" width="21.19921875" customWidth="1"/>
    <col min="8" max="8" width="17.69921875" customWidth="1"/>
  </cols>
  <sheetData>
    <row r="1" spans="2:9" ht="16.2" thickBot="1" x14ac:dyDescent="0.35"/>
    <row r="2" spans="2:9" s="1" customFormat="1" ht="24" thickBot="1" x14ac:dyDescent="0.35">
      <c r="B2" s="81" t="s">
        <v>19</v>
      </c>
      <c r="C2" s="82"/>
      <c r="D2" s="82"/>
      <c r="E2" s="82"/>
      <c r="F2" s="7"/>
      <c r="G2" s="7"/>
      <c r="H2" s="7"/>
    </row>
    <row r="3" spans="2:9" s="1" customFormat="1" ht="16.2" thickBot="1" x14ac:dyDescent="0.35">
      <c r="F3" s="8"/>
      <c r="G3" s="7"/>
      <c r="H3" s="7"/>
      <c r="I3" s="7"/>
    </row>
    <row r="4" spans="2:9" s="1" customFormat="1" ht="18" x14ac:dyDescent="0.3">
      <c r="B4" s="20" t="s">
        <v>11</v>
      </c>
      <c r="C4" s="17"/>
      <c r="D4" s="67"/>
      <c r="E4" s="69" t="s">
        <v>22</v>
      </c>
      <c r="F4" s="18"/>
    </row>
    <row r="5" spans="2:9" s="1" customFormat="1" ht="14.4" x14ac:dyDescent="0.3">
      <c r="B5" s="16"/>
      <c r="C5" s="9"/>
      <c r="D5" s="68" t="str">
        <f>'Aanschaf Hardware'!B5</f>
        <v>Hardware: Server</v>
      </c>
      <c r="E5" s="74">
        <f>'Aanschaf Hardware'!I13</f>
        <v>0</v>
      </c>
      <c r="F5" s="18"/>
    </row>
    <row r="6" spans="2:9" s="1" customFormat="1" ht="14.4" x14ac:dyDescent="0.3">
      <c r="B6" s="16"/>
      <c r="C6" s="9"/>
      <c r="D6" s="68" t="str">
        <f>'Aanschaf Hardware'!B15</f>
        <v>Hardware: Storage</v>
      </c>
      <c r="E6" s="74">
        <f>'Aanschaf Hardware'!I20</f>
        <v>0</v>
      </c>
      <c r="F6" s="18"/>
    </row>
    <row r="7" spans="2:9" s="1" customFormat="1" ht="14.4" x14ac:dyDescent="0.3">
      <c r="B7" s="16"/>
      <c r="C7" s="9"/>
      <c r="D7" s="68" t="str">
        <f>'Aanschaf Hardware'!B22</f>
        <v>Hardware: Switches</v>
      </c>
      <c r="E7" s="74">
        <f>'Aanschaf Hardware'!I25</f>
        <v>0</v>
      </c>
      <c r="F7" s="18"/>
    </row>
    <row r="8" spans="2:9" s="1" customFormat="1" ht="15" thickBot="1" x14ac:dyDescent="0.35">
      <c r="B8" s="16"/>
      <c r="C8" s="9"/>
      <c r="D8" s="68" t="str">
        <f>'Aanschaf Hardware'!B27</f>
        <v>Hardware: Overig</v>
      </c>
      <c r="E8" s="74">
        <f>'Aanschaf Hardware'!I32</f>
        <v>0</v>
      </c>
      <c r="F8" s="18"/>
    </row>
    <row r="9" spans="2:9" s="1" customFormat="1" ht="19.2" thickTop="1" thickBot="1" x14ac:dyDescent="0.4">
      <c r="B9" s="10"/>
      <c r="C9" s="13"/>
      <c r="D9" s="73" t="s">
        <v>10</v>
      </c>
      <c r="E9" s="66">
        <f>SUM(E5:E8)</f>
        <v>0</v>
      </c>
      <c r="F9" s="18"/>
    </row>
    <row r="10" spans="2:9" s="1" customFormat="1" ht="18" x14ac:dyDescent="0.3">
      <c r="B10" s="20" t="s">
        <v>16</v>
      </c>
      <c r="C10" s="17"/>
      <c r="D10" s="64"/>
      <c r="E10" s="69" t="s">
        <v>22</v>
      </c>
      <c r="F10" s="18"/>
    </row>
    <row r="11" spans="2:9" s="1" customFormat="1" ht="18" x14ac:dyDescent="0.3">
      <c r="B11" s="62"/>
      <c r="C11" s="9"/>
      <c r="D11" s="65" t="str">
        <f>'Aanschaf Diensten'!B4</f>
        <v xml:space="preserve">Support: Hardware (5 jaar): </v>
      </c>
      <c r="E11" s="75">
        <f>'Aanschaf Diensten'!G8</f>
        <v>0</v>
      </c>
      <c r="F11" s="18"/>
    </row>
    <row r="12" spans="2:9" s="1" customFormat="1" ht="16.5" customHeight="1" thickBot="1" x14ac:dyDescent="0.35">
      <c r="B12" s="16"/>
      <c r="C12" s="9"/>
      <c r="D12" s="65" t="str">
        <f>'Aanschaf Diensten'!B12</f>
        <v>Aangeboden diensten</v>
      </c>
      <c r="E12" s="76">
        <f>'Aanschaf Diensten'!E15</f>
        <v>0</v>
      </c>
      <c r="F12" s="18"/>
    </row>
    <row r="13" spans="2:9" s="1" customFormat="1" ht="17.25" customHeight="1" thickTop="1" thickBot="1" x14ac:dyDescent="0.4">
      <c r="B13" s="10"/>
      <c r="C13" s="13"/>
      <c r="D13" s="73" t="s">
        <v>10</v>
      </c>
      <c r="E13" s="63">
        <f>SUM(E11:E12)</f>
        <v>0</v>
      </c>
      <c r="F13" s="18"/>
    </row>
    <row r="14" spans="2:9" s="6" customFormat="1" ht="14.4" x14ac:dyDescent="0.3">
      <c r="B14" s="11"/>
      <c r="C14" s="11"/>
      <c r="E14" s="19"/>
      <c r="F14" s="19"/>
    </row>
    <row r="15" spans="2:9" s="1" customFormat="1" ht="15" thickBot="1" x14ac:dyDescent="0.35">
      <c r="B15" s="26"/>
      <c r="C15" s="26"/>
      <c r="D15" s="26"/>
      <c r="E15" s="59"/>
      <c r="F15" s="60"/>
    </row>
    <row r="16" spans="2:9" s="1" customFormat="1" ht="21.6" thickBot="1" x14ac:dyDescent="0.45">
      <c r="B16" s="83" t="s">
        <v>23</v>
      </c>
      <c r="C16" s="84"/>
      <c r="D16" s="85"/>
      <c r="E16" s="34">
        <f>SUM(E9+E13)</f>
        <v>0</v>
      </c>
      <c r="F16" s="61"/>
      <c r="G16" s="30"/>
    </row>
    <row r="17" s="12" customFormat="1" ht="14.4" x14ac:dyDescent="0.3"/>
    <row r="18" s="12" customFormat="1" ht="15" thickBot="1" x14ac:dyDescent="0.35"/>
  </sheetData>
  <sheetProtection selectLockedCells="1"/>
  <mergeCells count="2">
    <mergeCell ref="B2:E2"/>
    <mergeCell ref="B16:D16"/>
  </mergeCells>
  <pageMargins left="0.7" right="0.7" top="0.75" bottom="0.75" header="0.3" footer="0.3"/>
  <pageSetup paperSize="9" orientation="portrait" r:id="rId1"/>
  <ignoredErrors>
    <ignoredError sqref="E5:E9 E11:E13 D5:D8 D11:D12 E16"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E8973-5BED-4CA1-ACEA-B94E0671B45D}">
  <dimension ref="B3:BG34"/>
  <sheetViews>
    <sheetView showGridLines="0" zoomScale="70" zoomScaleNormal="70" workbookViewId="0">
      <selection activeCell="L13" sqref="L13"/>
    </sheetView>
  </sheetViews>
  <sheetFormatPr defaultColWidth="8.796875" defaultRowHeight="15.6" x14ac:dyDescent="0.3"/>
  <cols>
    <col min="1" max="1" width="3.796875" customWidth="1"/>
    <col min="2" max="2" width="49.5" customWidth="1"/>
    <col min="3" max="3" width="14.5" customWidth="1"/>
    <col min="4" max="4" width="65.69921875" customWidth="1"/>
    <col min="5" max="5" width="15.69921875" customWidth="1"/>
    <col min="6" max="6" width="22.796875" customWidth="1"/>
    <col min="7" max="7" width="16.19921875" customWidth="1"/>
    <col min="8" max="8" width="11.296875" customWidth="1"/>
    <col min="9" max="9" width="19" bestFit="1" customWidth="1"/>
    <col min="10" max="10" width="8.796875" style="14"/>
  </cols>
  <sheetData>
    <row r="3" spans="2:59" s="2" customFormat="1" ht="23.4" x14ac:dyDescent="0.45">
      <c r="B3" s="86" t="s">
        <v>11</v>
      </c>
      <c r="C3" s="86"/>
      <c r="D3" s="86"/>
      <c r="E3" s="86"/>
      <c r="F3" s="86"/>
      <c r="G3" s="86"/>
      <c r="H3" s="21"/>
      <c r="I3" s="22"/>
      <c r="J3" s="3"/>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row>
    <row r="4" spans="2:59" s="2" customFormat="1" ht="16.2" thickBot="1" x14ac:dyDescent="0.35">
      <c r="B4"/>
      <c r="C4"/>
      <c r="D4"/>
      <c r="E4"/>
      <c r="F4"/>
      <c r="G4"/>
      <c r="H4"/>
      <c r="I4"/>
      <c r="J4" s="3"/>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row>
    <row r="5" spans="2:59" s="2" customFormat="1" ht="28.8" x14ac:dyDescent="0.3">
      <c r="B5" s="41" t="s">
        <v>18</v>
      </c>
      <c r="C5" s="41" t="s">
        <v>1</v>
      </c>
      <c r="D5" s="42" t="s">
        <v>2</v>
      </c>
      <c r="E5" s="43" t="s">
        <v>12</v>
      </c>
      <c r="F5" s="44" t="s">
        <v>13</v>
      </c>
      <c r="G5" s="44" t="s">
        <v>14</v>
      </c>
      <c r="H5" s="44" t="s">
        <v>3</v>
      </c>
      <c r="I5" s="45" t="s">
        <v>4</v>
      </c>
      <c r="J5" s="3"/>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row>
    <row r="6" spans="2:59" s="2" customFormat="1" x14ac:dyDescent="0.3">
      <c r="B6" s="35"/>
      <c r="C6" s="35"/>
      <c r="D6" s="35"/>
      <c r="E6" s="37"/>
      <c r="F6" s="38"/>
      <c r="G6" s="39">
        <f>SUM(E6-(E6*F6))</f>
        <v>0</v>
      </c>
      <c r="H6" s="40"/>
      <c r="I6" s="39">
        <f>G6*H6</f>
        <v>0</v>
      </c>
      <c r="J6" s="3"/>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row>
    <row r="7" spans="2:59" s="2" customFormat="1" x14ac:dyDescent="0.3">
      <c r="B7" s="35"/>
      <c r="C7" s="35"/>
      <c r="D7" s="35"/>
      <c r="E7" s="37"/>
      <c r="F7" s="38"/>
      <c r="G7" s="39">
        <f t="shared" ref="G7" si="0">SUM(E7-(E7*F7))</f>
        <v>0</v>
      </c>
      <c r="H7" s="40"/>
      <c r="I7" s="39">
        <f t="shared" ref="I7:I9" si="1">G7*H7</f>
        <v>0</v>
      </c>
      <c r="J7" s="3"/>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row>
    <row r="8" spans="2:59" s="2" customFormat="1" x14ac:dyDescent="0.3">
      <c r="B8" s="35"/>
      <c r="C8" s="35"/>
      <c r="D8" s="35"/>
      <c r="E8" s="37"/>
      <c r="F8" s="38"/>
      <c r="G8" s="39">
        <f t="shared" ref="G8" si="2">SUM(E8-(E8*F8))</f>
        <v>0</v>
      </c>
      <c r="H8" s="40"/>
      <c r="I8" s="39">
        <f t="shared" ref="I8" si="3">G8*H8</f>
        <v>0</v>
      </c>
      <c r="J8" s="3"/>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row>
    <row r="9" spans="2:59" s="2" customFormat="1" x14ac:dyDescent="0.3">
      <c r="B9" s="35"/>
      <c r="C9" s="35"/>
      <c r="D9" s="35"/>
      <c r="E9" s="37"/>
      <c r="F9" s="38"/>
      <c r="G9" s="39">
        <f>SUM(E9-(E9*F9))</f>
        <v>0</v>
      </c>
      <c r="H9" s="40"/>
      <c r="I9" s="39">
        <f t="shared" si="1"/>
        <v>0</v>
      </c>
      <c r="J9" s="3"/>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row>
    <row r="10" spans="2:59" s="2" customFormat="1" x14ac:dyDescent="0.3">
      <c r="B10" s="35"/>
      <c r="C10" s="35"/>
      <c r="D10" s="35"/>
      <c r="E10" s="37"/>
      <c r="F10" s="38"/>
      <c r="G10" s="39">
        <f t="shared" ref="G10" si="4">SUM(E10-(E10*F10))</f>
        <v>0</v>
      </c>
      <c r="H10" s="40"/>
      <c r="I10" s="39">
        <f t="shared" ref="I10" si="5">G10*H10</f>
        <v>0</v>
      </c>
      <c r="J10" s="3"/>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row>
    <row r="11" spans="2:59" s="2" customFormat="1" x14ac:dyDescent="0.3">
      <c r="B11" s="35"/>
      <c r="C11" s="35"/>
      <c r="D11" s="35"/>
      <c r="E11" s="37"/>
      <c r="F11" s="38"/>
      <c r="G11" s="39">
        <f t="shared" ref="G11:G12" si="6">SUM(E11-(E11*F11))</f>
        <v>0</v>
      </c>
      <c r="H11" s="40"/>
      <c r="I11" s="39">
        <f t="shared" ref="I11:I12" si="7">G11*H11</f>
        <v>0</v>
      </c>
      <c r="J11" s="3"/>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row>
    <row r="12" spans="2:59" s="1" customFormat="1" x14ac:dyDescent="0.3">
      <c r="B12" s="35"/>
      <c r="C12" s="35"/>
      <c r="D12" s="35"/>
      <c r="E12" s="37"/>
      <c r="F12" s="38"/>
      <c r="G12" s="39">
        <f t="shared" si="6"/>
        <v>0</v>
      </c>
      <c r="H12" s="40"/>
      <c r="I12" s="39">
        <f t="shared" si="7"/>
        <v>0</v>
      </c>
      <c r="J12" s="3"/>
    </row>
    <row r="13" spans="2:59" s="2" customFormat="1" ht="16.2" thickBot="1" x14ac:dyDescent="0.35">
      <c r="B13" s="1"/>
      <c r="C13" s="1"/>
      <c r="D13" s="1"/>
      <c r="E13" s="87" t="s">
        <v>4</v>
      </c>
      <c r="F13" s="88"/>
      <c r="G13" s="88"/>
      <c r="H13" s="89"/>
      <c r="I13" s="49">
        <f>SUM(I6:I12)</f>
        <v>0</v>
      </c>
      <c r="J13" s="3"/>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row>
    <row r="14" spans="2:59" s="2" customFormat="1" ht="16.2" thickBot="1" x14ac:dyDescent="0.35">
      <c r="B14" s="1"/>
      <c r="C14" s="1"/>
      <c r="D14" s="1"/>
      <c r="E14" s="4"/>
      <c r="F14" s="4"/>
      <c r="G14" s="4"/>
      <c r="H14" s="4"/>
      <c r="I14" s="5"/>
      <c r="J14" s="3"/>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row>
    <row r="15" spans="2:59" s="2" customFormat="1" ht="28.8" x14ac:dyDescent="0.3">
      <c r="B15" s="41" t="s">
        <v>0</v>
      </c>
      <c r="C15" s="41" t="s">
        <v>1</v>
      </c>
      <c r="D15" s="42" t="s">
        <v>2</v>
      </c>
      <c r="E15" s="43" t="s">
        <v>12</v>
      </c>
      <c r="F15" s="44" t="s">
        <v>13</v>
      </c>
      <c r="G15" s="44" t="s">
        <v>14</v>
      </c>
      <c r="H15" s="44" t="s">
        <v>3</v>
      </c>
      <c r="I15" s="45" t="s">
        <v>4</v>
      </c>
      <c r="J15" s="3"/>
      <c r="K15" s="3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row>
    <row r="16" spans="2:59" s="2" customFormat="1" x14ac:dyDescent="0.3">
      <c r="B16" s="35"/>
      <c r="C16" s="35"/>
      <c r="D16" s="36"/>
      <c r="E16" s="37"/>
      <c r="F16" s="38"/>
      <c r="G16" s="39">
        <f>SUM(E16-(E16*F16))</f>
        <v>0</v>
      </c>
      <c r="H16" s="40"/>
      <c r="I16" s="39">
        <f>G16*H16</f>
        <v>0</v>
      </c>
      <c r="J16" s="3"/>
      <c r="K16" s="3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row>
    <row r="17" spans="2:59" s="2" customFormat="1" x14ac:dyDescent="0.3">
      <c r="B17" s="35"/>
      <c r="C17" s="35"/>
      <c r="D17" s="36"/>
      <c r="E17" s="37"/>
      <c r="F17" s="38"/>
      <c r="G17" s="39">
        <f t="shared" ref="G17" si="8">SUM(E17-(E17*F17))</f>
        <v>0</v>
      </c>
      <c r="H17" s="40"/>
      <c r="I17" s="39">
        <f>G17*H17</f>
        <v>0</v>
      </c>
      <c r="J17" s="3"/>
      <c r="K17" s="3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row>
    <row r="18" spans="2:59" s="2" customFormat="1" x14ac:dyDescent="0.3">
      <c r="B18" s="35"/>
      <c r="C18" s="35"/>
      <c r="D18" s="36"/>
      <c r="E18" s="37"/>
      <c r="F18" s="38"/>
      <c r="G18" s="39">
        <f t="shared" ref="G18" si="9">SUM(E18-(E18*F18))</f>
        <v>0</v>
      </c>
      <c r="H18" s="40"/>
      <c r="I18" s="39">
        <f>G18*H18</f>
        <v>0</v>
      </c>
      <c r="J18" s="3"/>
      <c r="K18" s="3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row>
    <row r="19" spans="2:59" s="2" customFormat="1" x14ac:dyDescent="0.3">
      <c r="B19" s="35"/>
      <c r="C19" s="35"/>
      <c r="D19" s="36"/>
      <c r="E19" s="37"/>
      <c r="F19" s="38"/>
      <c r="G19" s="39">
        <f>SUM(E19-(E19*F19))</f>
        <v>0</v>
      </c>
      <c r="H19" s="40"/>
      <c r="I19" s="39">
        <f>G19*H19</f>
        <v>0</v>
      </c>
      <c r="J19" s="3"/>
      <c r="K19" s="3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row>
    <row r="20" spans="2:59" s="2" customFormat="1" ht="16.2" thickBot="1" x14ac:dyDescent="0.35">
      <c r="B20" s="1"/>
      <c r="C20" s="1"/>
      <c r="D20" s="1"/>
      <c r="E20" s="87" t="s">
        <v>4</v>
      </c>
      <c r="F20" s="88"/>
      <c r="G20" s="88"/>
      <c r="H20" s="89"/>
      <c r="I20" s="49">
        <f>SUM(I16:I19)</f>
        <v>0</v>
      </c>
      <c r="J20" s="3"/>
      <c r="K20" s="3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row>
    <row r="21" spans="2:59" s="2" customFormat="1" ht="16.2" thickBot="1" x14ac:dyDescent="0.35">
      <c r="B21" s="1"/>
      <c r="C21" s="1"/>
      <c r="D21" s="1"/>
      <c r="E21" s="4"/>
      <c r="F21" s="4"/>
      <c r="G21" s="4"/>
      <c r="H21" s="4"/>
      <c r="I21" s="5"/>
      <c r="J21" s="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row>
    <row r="22" spans="2:59" s="2" customFormat="1" ht="28.8" x14ac:dyDescent="0.3">
      <c r="B22" s="41" t="s">
        <v>20</v>
      </c>
      <c r="C22" s="41" t="s">
        <v>1</v>
      </c>
      <c r="D22" s="42" t="s">
        <v>2</v>
      </c>
      <c r="E22" s="43" t="s">
        <v>12</v>
      </c>
      <c r="F22" s="44" t="s">
        <v>13</v>
      </c>
      <c r="G22" s="44" t="s">
        <v>14</v>
      </c>
      <c r="H22" s="44" t="s">
        <v>3</v>
      </c>
      <c r="I22" s="45" t="s">
        <v>4</v>
      </c>
      <c r="J22" s="3"/>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row>
    <row r="23" spans="2:59" s="2" customFormat="1" x14ac:dyDescent="0.3">
      <c r="B23" s="35"/>
      <c r="C23" s="35"/>
      <c r="D23" s="35"/>
      <c r="E23" s="37"/>
      <c r="F23" s="38"/>
      <c r="G23" s="39">
        <f>SUM(E23-(E23*F23))</f>
        <v>0</v>
      </c>
      <c r="H23" s="40"/>
      <c r="I23" s="39">
        <f>G23*H23</f>
        <v>0</v>
      </c>
      <c r="J23" s="3"/>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row>
    <row r="24" spans="2:59" s="2" customFormat="1" x14ac:dyDescent="0.3">
      <c r="B24" s="35"/>
      <c r="C24" s="35"/>
      <c r="D24" s="35"/>
      <c r="E24" s="37"/>
      <c r="F24" s="38"/>
      <c r="G24" s="39">
        <f>SUM(E24-(E24*F24))</f>
        <v>0</v>
      </c>
      <c r="H24" s="40"/>
      <c r="I24" s="39">
        <f>G24*H24</f>
        <v>0</v>
      </c>
      <c r="J24" s="3"/>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row>
    <row r="25" spans="2:59" s="2" customFormat="1" ht="16.2" thickBot="1" x14ac:dyDescent="0.35">
      <c r="B25" s="1"/>
      <c r="C25" s="1"/>
      <c r="D25" s="1"/>
      <c r="E25" s="87" t="s">
        <v>4</v>
      </c>
      <c r="F25" s="88"/>
      <c r="G25" s="88"/>
      <c r="H25" s="89"/>
      <c r="I25" s="49">
        <f>SUM(I23:I24)</f>
        <v>0</v>
      </c>
      <c r="J25" s="3"/>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row>
    <row r="26" spans="2:59" s="2" customFormat="1" ht="15" thickBot="1" x14ac:dyDescent="0.35">
      <c r="B26" s="1"/>
      <c r="C26" s="1"/>
      <c r="D26" s="1"/>
      <c r="E26" s="1"/>
      <c r="F26" s="1"/>
      <c r="G26" s="1"/>
      <c r="H26" s="1"/>
      <c r="I26" s="1"/>
      <c r="J26" s="3"/>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row>
    <row r="27" spans="2:59" s="2" customFormat="1" ht="28.8" x14ac:dyDescent="0.3">
      <c r="B27" s="41" t="s">
        <v>17</v>
      </c>
      <c r="C27" s="41" t="s">
        <v>1</v>
      </c>
      <c r="D27" s="42" t="s">
        <v>2</v>
      </c>
      <c r="E27" s="43" t="s">
        <v>12</v>
      </c>
      <c r="F27" s="44" t="s">
        <v>13</v>
      </c>
      <c r="G27" s="44" t="s">
        <v>14</v>
      </c>
      <c r="H27" s="44" t="s">
        <v>3</v>
      </c>
      <c r="I27" s="45" t="s">
        <v>4</v>
      </c>
      <c r="J27" s="3"/>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row>
    <row r="28" spans="2:59" s="2" customFormat="1" x14ac:dyDescent="0.3">
      <c r="B28" s="35"/>
      <c r="C28" s="46"/>
      <c r="D28" s="47"/>
      <c r="E28" s="37"/>
      <c r="F28" s="38"/>
      <c r="G28" s="39">
        <f t="shared" ref="G28:G30" si="10">SUM(E28-(E28*F28))</f>
        <v>0</v>
      </c>
      <c r="H28" s="40"/>
      <c r="I28" s="39">
        <f>G28*H28</f>
        <v>0</v>
      </c>
      <c r="J28" s="3"/>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row>
    <row r="29" spans="2:59" s="2" customFormat="1" x14ac:dyDescent="0.3">
      <c r="B29" s="35"/>
      <c r="C29" s="46"/>
      <c r="D29" s="47"/>
      <c r="E29" s="37"/>
      <c r="F29" s="38"/>
      <c r="G29" s="39">
        <f t="shared" si="10"/>
        <v>0</v>
      </c>
      <c r="H29" s="40"/>
      <c r="I29" s="39">
        <f t="shared" ref="I29:I31" si="11">G29*H29</f>
        <v>0</v>
      </c>
      <c r="J29" s="3"/>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row>
    <row r="30" spans="2:59" s="2" customFormat="1" x14ac:dyDescent="0.3">
      <c r="B30" s="35"/>
      <c r="C30" s="46"/>
      <c r="D30" s="47"/>
      <c r="E30" s="37"/>
      <c r="F30" s="38"/>
      <c r="G30" s="39">
        <f t="shared" si="10"/>
        <v>0</v>
      </c>
      <c r="H30" s="40"/>
      <c r="I30" s="39">
        <f t="shared" si="11"/>
        <v>0</v>
      </c>
      <c r="J30" s="3"/>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row>
    <row r="31" spans="2:59" s="2" customFormat="1" x14ac:dyDescent="0.3">
      <c r="B31" s="48"/>
      <c r="C31" s="35"/>
      <c r="D31" s="47"/>
      <c r="E31" s="37"/>
      <c r="F31" s="38"/>
      <c r="G31" s="39">
        <f t="shared" ref="G31" si="12">SUM(E31-(E31*F31))</f>
        <v>0</v>
      </c>
      <c r="H31" s="40"/>
      <c r="I31" s="39">
        <f t="shared" si="11"/>
        <v>0</v>
      </c>
      <c r="J31" s="3"/>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row>
    <row r="32" spans="2:59" s="2" customFormat="1" ht="16.2" thickBot="1" x14ac:dyDescent="0.35">
      <c r="B32" s="1"/>
      <c r="C32" s="1"/>
      <c r="D32" s="1"/>
      <c r="E32" s="87" t="s">
        <v>4</v>
      </c>
      <c r="F32" s="88"/>
      <c r="G32" s="88"/>
      <c r="H32" s="89"/>
      <c r="I32" s="49">
        <f>SUM(I28:I31)</f>
        <v>0</v>
      </c>
      <c r="J32" s="3"/>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row>
    <row r="33" spans="2:59" s="2" customFormat="1" ht="14.4" x14ac:dyDescent="0.3">
      <c r="B33" s="1"/>
      <c r="C33" s="1"/>
      <c r="D33" s="1"/>
      <c r="E33" s="1"/>
      <c r="F33" s="1"/>
      <c r="G33" s="1"/>
      <c r="H33" s="1"/>
      <c r="I33" s="1"/>
      <c r="J33" s="3"/>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row>
    <row r="34" spans="2:59" s="2" customFormat="1" ht="14.4" x14ac:dyDescent="0.3">
      <c r="J34" s="3"/>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row>
  </sheetData>
  <mergeCells count="5">
    <mergeCell ref="B3:G3"/>
    <mergeCell ref="E32:H32"/>
    <mergeCell ref="E13:H13"/>
    <mergeCell ref="E20:H20"/>
    <mergeCell ref="E25:H25"/>
  </mergeCells>
  <pageMargins left="0.7" right="0.7" top="0.75" bottom="0.75" header="0.3" footer="0.3"/>
  <pageSetup paperSize="9" orientation="portrait" r:id="rId1"/>
  <ignoredErrors>
    <ignoredError sqref="I11:I12 I23:I25 G11:G12 G23:G24 G6 I6 G16 I16 I28 G7:G10 I7:I10 G18 G17 G19 G29:G31 I18 I17 I19 I29:I3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CE08C-41F8-48E8-AC2F-E103AE460DC7}">
  <dimension ref="B2:L39"/>
  <sheetViews>
    <sheetView showGridLines="0" zoomScale="70" zoomScaleNormal="70" workbookViewId="0">
      <selection activeCell="F5" sqref="F5"/>
    </sheetView>
  </sheetViews>
  <sheetFormatPr defaultColWidth="8.796875" defaultRowHeight="15.6" x14ac:dyDescent="0.3"/>
  <cols>
    <col min="1" max="1" width="3.8984375" customWidth="1"/>
    <col min="2" max="2" width="45.19921875" bestFit="1" customWidth="1"/>
    <col min="3" max="3" width="15.19921875" customWidth="1"/>
    <col min="4" max="4" width="17.59765625" customWidth="1"/>
    <col min="5" max="5" width="17.296875" bestFit="1" customWidth="1"/>
    <col min="6" max="6" width="17.3984375" customWidth="1"/>
    <col min="7" max="7" width="14.69921875" bestFit="1" customWidth="1"/>
    <col min="8" max="8" width="7.69921875" style="14" customWidth="1"/>
    <col min="9" max="9" width="26.69921875" customWidth="1"/>
    <col min="10" max="10" width="24.796875" customWidth="1"/>
    <col min="11" max="11" width="21.796875" style="14" bestFit="1" customWidth="1"/>
    <col min="12" max="12" width="21.796875" bestFit="1" customWidth="1"/>
  </cols>
  <sheetData>
    <row r="2" spans="2:12" ht="23.4" x14ac:dyDescent="0.45">
      <c r="B2" s="90" t="s">
        <v>33</v>
      </c>
      <c r="C2" s="91"/>
      <c r="D2" s="91"/>
      <c r="E2" s="91"/>
      <c r="F2" s="91"/>
      <c r="G2" s="91"/>
      <c r="H2" s="91"/>
      <c r="I2" s="23"/>
      <c r="J2" s="25"/>
      <c r="K2" s="15"/>
      <c r="L2" s="15"/>
    </row>
    <row r="3" spans="2:12" ht="16.2" thickBot="1" x14ac:dyDescent="0.35">
      <c r="I3" s="24"/>
    </row>
    <row r="4" spans="2:12" ht="29.4" thickBot="1" x14ac:dyDescent="0.35">
      <c r="B4" s="53" t="s">
        <v>34</v>
      </c>
      <c r="C4" s="43" t="s">
        <v>12</v>
      </c>
      <c r="D4" s="44" t="s">
        <v>13</v>
      </c>
      <c r="E4" s="45" t="s">
        <v>29</v>
      </c>
      <c r="F4" s="44" t="s">
        <v>3</v>
      </c>
      <c r="G4" s="45" t="s">
        <v>4</v>
      </c>
      <c r="I4" s="54" t="s">
        <v>5</v>
      </c>
      <c r="J4" s="55" t="s">
        <v>6</v>
      </c>
      <c r="K4"/>
    </row>
    <row r="5" spans="2:12" s="28" customFormat="1" x14ac:dyDescent="0.3">
      <c r="B5" s="77"/>
      <c r="C5" s="46"/>
      <c r="D5" s="95"/>
      <c r="E5" s="39">
        <f>SUM(C5-(C5*D5))</f>
        <v>0</v>
      </c>
      <c r="F5" s="46"/>
      <c r="G5" s="39">
        <f>E5*F5</f>
        <v>0</v>
      </c>
      <c r="I5" s="27"/>
      <c r="J5" s="27"/>
    </row>
    <row r="6" spans="2:12" s="28" customFormat="1" x14ac:dyDescent="0.3">
      <c r="B6" s="78"/>
      <c r="C6" s="46"/>
      <c r="D6" s="95"/>
      <c r="E6" s="39">
        <f>SUM(C6-(C6*D6))</f>
        <v>0</v>
      </c>
      <c r="F6" s="46"/>
      <c r="G6" s="39">
        <f t="shared" ref="G6:G7" si="0">E6*F6</f>
        <v>0</v>
      </c>
      <c r="I6" s="29"/>
      <c r="J6" s="29"/>
    </row>
    <row r="7" spans="2:12" s="28" customFormat="1" x14ac:dyDescent="0.3">
      <c r="B7" s="78"/>
      <c r="C7" s="46"/>
      <c r="D7" s="95"/>
      <c r="E7" s="39">
        <f>SUM(C7-(C7*D7))</f>
        <v>0</v>
      </c>
      <c r="F7" s="46"/>
      <c r="G7" s="39">
        <f t="shared" si="0"/>
        <v>0</v>
      </c>
      <c r="I7" s="29"/>
      <c r="J7" s="29"/>
    </row>
    <row r="8" spans="2:12" ht="16.2" thickBot="1" x14ac:dyDescent="0.35">
      <c r="B8" s="1"/>
      <c r="F8" s="71" t="s">
        <v>4</v>
      </c>
      <c r="G8" s="49">
        <f>SUM(G5:G7)</f>
        <v>0</v>
      </c>
      <c r="H8" s="72"/>
      <c r="I8" s="6"/>
      <c r="J8" s="6"/>
    </row>
    <row r="9" spans="2:12" x14ac:dyDescent="0.3">
      <c r="E9" s="14"/>
      <c r="G9" s="32"/>
      <c r="H9"/>
    </row>
    <row r="10" spans="2:12" ht="16.2" thickBot="1" x14ac:dyDescent="0.35">
      <c r="G10" s="32"/>
      <c r="H10"/>
    </row>
    <row r="11" spans="2:12" ht="21.6" thickBot="1" x14ac:dyDescent="0.45">
      <c r="B11" s="92" t="s">
        <v>15</v>
      </c>
      <c r="C11" s="93"/>
      <c r="D11" s="93"/>
      <c r="E11" s="94"/>
      <c r="F11" s="14"/>
      <c r="H11"/>
    </row>
    <row r="12" spans="2:12" ht="28.8" x14ac:dyDescent="0.3">
      <c r="B12" s="56" t="s">
        <v>15</v>
      </c>
      <c r="C12" s="57" t="s">
        <v>7</v>
      </c>
      <c r="D12" s="43" t="s">
        <v>8</v>
      </c>
      <c r="E12" s="44" t="s">
        <v>9</v>
      </c>
      <c r="F12" s="14"/>
    </row>
    <row r="13" spans="2:12" s="32" customFormat="1" ht="31.95" customHeight="1" x14ac:dyDescent="0.3">
      <c r="B13" s="50" t="s">
        <v>21</v>
      </c>
      <c r="C13" s="58"/>
      <c r="D13" s="51"/>
      <c r="E13" s="52">
        <f t="shared" ref="E13" si="1">D13*C13</f>
        <v>0</v>
      </c>
      <c r="F13" s="33"/>
      <c r="G13"/>
      <c r="H13" s="33"/>
      <c r="K13" s="33"/>
    </row>
    <row r="14" spans="2:12" s="32" customFormat="1" ht="31.95" customHeight="1" x14ac:dyDescent="0.3">
      <c r="B14" s="50" t="s">
        <v>24</v>
      </c>
      <c r="C14" s="58"/>
      <c r="D14" s="51"/>
      <c r="E14" s="52">
        <f t="shared" ref="E14" si="2">D14*C14</f>
        <v>0</v>
      </c>
      <c r="F14" s="33"/>
      <c r="G14"/>
      <c r="H14" s="33"/>
      <c r="K14" s="33"/>
    </row>
    <row r="15" spans="2:12" ht="16.2" thickBot="1" x14ac:dyDescent="0.35">
      <c r="B15" s="1"/>
      <c r="C15" s="1"/>
      <c r="D15" s="70" t="s">
        <v>4</v>
      </c>
      <c r="E15" s="49">
        <f>SUM(E13:E14)</f>
        <v>0</v>
      </c>
      <c r="F15" s="14"/>
      <c r="H15"/>
    </row>
    <row r="16" spans="2:12" x14ac:dyDescent="0.3">
      <c r="H16"/>
    </row>
    <row r="17" spans="6:8" x14ac:dyDescent="0.3">
      <c r="F17" s="14"/>
      <c r="H17"/>
    </row>
    <row r="18" spans="6:8" x14ac:dyDescent="0.3">
      <c r="F18" s="14"/>
      <c r="H18"/>
    </row>
    <row r="19" spans="6:8" x14ac:dyDescent="0.3">
      <c r="F19" s="14"/>
      <c r="H19"/>
    </row>
    <row r="20" spans="6:8" x14ac:dyDescent="0.3">
      <c r="F20" s="14"/>
      <c r="H20"/>
    </row>
    <row r="21" spans="6:8" x14ac:dyDescent="0.3">
      <c r="F21" s="14"/>
      <c r="H21"/>
    </row>
    <row r="22" spans="6:8" x14ac:dyDescent="0.3">
      <c r="F22" s="14"/>
      <c r="H22"/>
    </row>
    <row r="23" spans="6:8" x14ac:dyDescent="0.3">
      <c r="F23" s="14"/>
      <c r="H23"/>
    </row>
    <row r="24" spans="6:8" x14ac:dyDescent="0.3">
      <c r="F24" s="14"/>
      <c r="H24"/>
    </row>
    <row r="25" spans="6:8" x14ac:dyDescent="0.3">
      <c r="F25" s="14"/>
      <c r="H25"/>
    </row>
    <row r="26" spans="6:8" x14ac:dyDescent="0.3">
      <c r="F26" s="14"/>
      <c r="H26"/>
    </row>
    <row r="27" spans="6:8" x14ac:dyDescent="0.3">
      <c r="F27" s="14"/>
      <c r="H27"/>
    </row>
    <row r="28" spans="6:8" x14ac:dyDescent="0.3">
      <c r="F28" s="14"/>
      <c r="H28"/>
    </row>
    <row r="29" spans="6:8" x14ac:dyDescent="0.3">
      <c r="F29" s="14"/>
      <c r="H29"/>
    </row>
    <row r="30" spans="6:8" x14ac:dyDescent="0.3">
      <c r="F30" s="14"/>
      <c r="H30"/>
    </row>
    <row r="31" spans="6:8" x14ac:dyDescent="0.3">
      <c r="F31" s="14"/>
      <c r="H31"/>
    </row>
    <row r="32" spans="6:8" x14ac:dyDescent="0.3">
      <c r="F32" s="14"/>
      <c r="H32"/>
    </row>
    <row r="33" spans="6:8" x14ac:dyDescent="0.3">
      <c r="F33" s="14"/>
      <c r="H33"/>
    </row>
    <row r="34" spans="6:8" x14ac:dyDescent="0.3">
      <c r="F34" s="14"/>
      <c r="H34"/>
    </row>
    <row r="35" spans="6:8" x14ac:dyDescent="0.3">
      <c r="F35" s="14"/>
      <c r="H35"/>
    </row>
    <row r="36" spans="6:8" x14ac:dyDescent="0.3">
      <c r="F36" s="14"/>
      <c r="H36"/>
    </row>
    <row r="37" spans="6:8" x14ac:dyDescent="0.3">
      <c r="F37" s="14"/>
      <c r="H37"/>
    </row>
    <row r="38" spans="6:8" x14ac:dyDescent="0.3">
      <c r="F38" s="14"/>
      <c r="H38"/>
    </row>
    <row r="39" spans="6:8" x14ac:dyDescent="0.3">
      <c r="F39" s="14"/>
      <c r="H39"/>
    </row>
  </sheetData>
  <mergeCells count="2">
    <mergeCell ref="B2:H2"/>
    <mergeCell ref="B11:E11"/>
  </mergeCells>
  <pageMargins left="0.7" right="0.7" top="0.75" bottom="0.75" header="0.3" footer="0.3"/>
  <pageSetup paperSize="9" orientation="portrait" r:id="rId1"/>
  <ignoredErrors>
    <ignoredError sqref="E13:E15 G5:G8 E5:E7"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85A5856582364EA29217CE89FD4CED" ma:contentTypeVersion="10" ma:contentTypeDescription="Een nieuw document maken." ma:contentTypeScope="" ma:versionID="ff01d87ff0aecc05dfd66ac4fb4641f2">
  <xsd:schema xmlns:xsd="http://www.w3.org/2001/XMLSchema" xmlns:xs="http://www.w3.org/2001/XMLSchema" xmlns:p="http://schemas.microsoft.com/office/2006/metadata/properties" xmlns:ns2="3dbea6d4-09eb-4135-92b0-81f2f3ed0590" xmlns:ns3="67b4e668-1e05-4ed4-a15c-6fff32be3135" targetNamespace="http://schemas.microsoft.com/office/2006/metadata/properties" ma:root="true" ma:fieldsID="a195c288d8a14051f586f22062fa5bcc" ns2:_="" ns3:_="">
    <xsd:import namespace="3dbea6d4-09eb-4135-92b0-81f2f3ed0590"/>
    <xsd:import namespace="67b4e668-1e05-4ed4-a15c-6fff32be31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bea6d4-09eb-4135-92b0-81f2f3ed05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b4e668-1e05-4ed4-a15c-6fff32be3135"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76C337-8FDA-441E-8539-624602D22049}">
  <ds:schemaRefs>
    <ds:schemaRef ds:uri="http://schemas.microsoft.com/sharepoint/v3/contenttype/forms"/>
  </ds:schemaRefs>
</ds:datastoreItem>
</file>

<file path=customXml/itemProps2.xml><?xml version="1.0" encoding="utf-8"?>
<ds:datastoreItem xmlns:ds="http://schemas.openxmlformats.org/officeDocument/2006/customXml" ds:itemID="{333B174F-8643-41A5-98BC-C7FD4BAD7EBC}">
  <ds:schemaRefs>
    <ds:schemaRef ds:uri="http://purl.org/dc/elements/1.1/"/>
    <ds:schemaRef ds:uri="3dbea6d4-09eb-4135-92b0-81f2f3ed0590"/>
    <ds:schemaRef ds:uri="http://schemas.microsoft.com/office/2006/documentManagement/types"/>
    <ds:schemaRef ds:uri="http://www.w3.org/XML/1998/namespace"/>
    <ds:schemaRef ds:uri="http://purl.org/dc/terms/"/>
    <ds:schemaRef ds:uri="67b4e668-1e05-4ed4-a15c-6fff32be3135"/>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BB0CC12-4DB7-4237-BAD5-328B7748A7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bea6d4-09eb-4135-92b0-81f2f3ed0590"/>
    <ds:schemaRef ds:uri="67b4e668-1e05-4ed4-a15c-6fff32be31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Totaal overzicht inschrijving</vt:lpstr>
      <vt:lpstr>Aanschaf Hardware</vt:lpstr>
      <vt:lpstr>Aanschaf Diensten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Middelman, R.W.A. (ENS-BMO-IT-BI)</dc:creator>
  <cp:keywords/>
  <dc:description/>
  <cp:lastModifiedBy>info</cp:lastModifiedBy>
  <cp:revision/>
  <dcterms:created xsi:type="dcterms:W3CDTF">2019-03-26T15:01:40Z</dcterms:created>
  <dcterms:modified xsi:type="dcterms:W3CDTF">2022-04-21T13:53:06Z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0x010100AF85A5856582364EA29217CE89FD4CED</vt:lpwstr>
  </property>
  <property fmtid="{D5CDD505-2E9C-101B-9397-08002B2CF9AE}" pid="3" name="AuthorIds_UIVersion_514">
    <vt:lpwstr>25</vt:lpwstr>
  </property>
  <property fmtid="{D5CDD505-2E9C-101B-9397-08002B2CF9AE}" pid="4" name="AuthorIds_UIVersion_516">
    <vt:lpwstr>12</vt:lpwstr>
  </property>
</Properties>
</file>